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G2\2026\PPT Slides\"/>
    </mc:Choice>
  </mc:AlternateContent>
  <xr:revisionPtr revIDLastSave="0" documentId="13_ncr:1_{9518883D-97FA-43D2-8476-02B235F8835C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Updates by Member Stat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G12" i="1" s="1"/>
  <c r="F12" i="1"/>
  <c r="G14" i="1"/>
  <c r="G16" i="1"/>
  <c r="G45" i="1" l="1"/>
  <c r="G43" i="1"/>
  <c r="G40" i="1"/>
  <c r="E46" i="1" l="1"/>
  <c r="E47" i="1" l="1"/>
  <c r="G34" i="1" l="1"/>
  <c r="G38" i="1"/>
  <c r="G32" i="1"/>
  <c r="G30" i="1"/>
  <c r="G28" i="1"/>
  <c r="G26" i="1"/>
  <c r="G24" i="1"/>
  <c r="G22" i="1"/>
  <c r="G18" i="1" l="1"/>
  <c r="G20" i="1" l="1"/>
  <c r="F46" i="1" l="1"/>
  <c r="G46" i="1" s="1"/>
  <c r="F47" i="1"/>
  <c r="G47" i="1" s="1"/>
</calcChain>
</file>

<file path=xl/sharedStrings.xml><?xml version="1.0" encoding="utf-8"?>
<sst xmlns="http://schemas.openxmlformats.org/spreadsheetml/2006/main" count="118" uniqueCount="64">
  <si>
    <t>UPDATES ON ACCREDITATION AND CONFORMITY ASSESSMENT SYSTEMS IN MEMBER STATE</t>
  </si>
  <si>
    <t>Member State:</t>
  </si>
  <si>
    <t>National Accreditation Body:</t>
  </si>
  <si>
    <t>or National Accreditation Focal Point:</t>
  </si>
  <si>
    <t>No.</t>
  </si>
  <si>
    <t>Accreditation Standard</t>
  </si>
  <si>
    <t>Certification Standard</t>
  </si>
  <si>
    <t>Number of Accredited Bodies</t>
  </si>
  <si>
    <t>Status of recognition</t>
  </si>
  <si>
    <t>Previous</t>
  </si>
  <si>
    <t>Current</t>
  </si>
  <si>
    <t>Growth (%)</t>
  </si>
  <si>
    <t>Reasons (if decreased)</t>
  </si>
  <si>
    <t>Regional</t>
  </si>
  <si>
    <t>International</t>
  </si>
  <si>
    <t xml:space="preserve">Testing Laboratories:            </t>
  </si>
  <si>
    <t>ISO/IEC 17025</t>
  </si>
  <si>
    <t>Total:</t>
  </si>
  <si>
    <t>ISO/IEC 17043</t>
  </si>
  <si>
    <t>Medical Laboratories</t>
  </si>
  <si>
    <t>ISO 15189</t>
  </si>
  <si>
    <t>Calibration Laboratories</t>
  </si>
  <si>
    <t>Inspection Bodies:</t>
  </si>
  <si>
    <t>ISO/IEC 17020</t>
  </si>
  <si>
    <t>QMS Certification Bodies</t>
  </si>
  <si>
    <t>ISO/IEC 17021</t>
  </si>
  <si>
    <t>ISO 9001</t>
  </si>
  <si>
    <t xml:space="preserve">Total: </t>
  </si>
  <si>
    <t>EMS Certification Bodies</t>
  </si>
  <si>
    <t>ISO 14001</t>
  </si>
  <si>
    <t>FSMS Certification Bodies</t>
  </si>
  <si>
    <t>ISO/IEC 17021 &amp; ISO 22003</t>
  </si>
  <si>
    <t>ISO 22000</t>
  </si>
  <si>
    <t>HACCP Certification Bodies</t>
  </si>
  <si>
    <t>ISMS Certification Bodies</t>
  </si>
  <si>
    <t>ISO/IEC 17021 &amp; ISO/IEC 27006</t>
  </si>
  <si>
    <t>ISO/IEC 27001</t>
  </si>
  <si>
    <t>EnMS Certification Bodies</t>
  </si>
  <si>
    <t>ISO 50001</t>
  </si>
  <si>
    <t xml:space="preserve">Organic Food Product Certification </t>
  </si>
  <si>
    <t>Ecolabel  Certification Bodies</t>
  </si>
  <si>
    <t>Product Certification Bodies</t>
  </si>
  <si>
    <t>ISO/IEC 17065</t>
  </si>
  <si>
    <t>Personnel Certification</t>
  </si>
  <si>
    <t>ISO/IEC 17024</t>
  </si>
  <si>
    <t>GHG Validation and Verification Bodies</t>
  </si>
  <si>
    <t>ISO 14065</t>
  </si>
  <si>
    <t>Grand Total:</t>
  </si>
  <si>
    <t>ISO 45001</t>
  </si>
  <si>
    <t>---</t>
  </si>
  <si>
    <t>Proficiency Testing Providers</t>
  </si>
  <si>
    <t>Occupational Health and Safety
 Management System (OHSMS)</t>
  </si>
  <si>
    <t>Brunei Darusssalam</t>
  </si>
  <si>
    <t xml:space="preserve">Pusat Standard dan Akreditasi Brunei Darussalam (PSABD) </t>
  </si>
  <si>
    <t>Inspection Body: 4 (BoA, ANAB, PAB)</t>
  </si>
  <si>
    <t>Calibration Laboratory: 2 (UKAS,IAS)</t>
  </si>
  <si>
    <t>Validation and Verification Body: 1 (NABCB)</t>
  </si>
  <si>
    <t>Product Certification: 1 (DSM)</t>
  </si>
  <si>
    <t>Personnel Certification Body: 1 (DSM)</t>
  </si>
  <si>
    <t xml:space="preserve">(i) number of CABs that being accredited by ABs outside its territory: </t>
  </si>
  <si>
    <t>As of 01 June 2026</t>
  </si>
  <si>
    <t>Testing Laboratory: 16 (SAC,ANAB)</t>
  </si>
  <si>
    <t>Medical Testing: 6 (SAC, BLQS-DMSc)</t>
  </si>
  <si>
    <t>Certification Body: 6 (UKAS, DSM,ANAB,DAkkS)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</si>
</sst>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3"/>
      <scheme val="minor"/>
    </font>
    <font>
      <sz val="10"/>
      <color theme="1"/>
      <name val="Calibri"/>
      <family val="2"/>
      <charset val="163"/>
      <scheme val="minor"/>
    </font>
    <font>
      <b/>
      <i/>
      <sz val="10"/>
      <color theme="1"/>
      <name val="Calibri"/>
      <family val="2"/>
      <charset val="163"/>
      <scheme val="minor"/>
    </font>
    <font>
      <sz val="10"/>
      <color rgb="FF000000"/>
      <name val="Calibri"/>
      <family val="2"/>
      <charset val="163"/>
      <scheme val="minor"/>
    </font>
    <font>
      <sz val="9"/>
      <color rgb="FFFF0000"/>
      <name val="Calibri"/>
      <family val="2"/>
      <scheme val="minor"/>
    </font>
    <font>
      <sz val="7"/>
      <color rgb="FFFF0000"/>
      <name val="Calibri"/>
      <family val="2"/>
      <charset val="163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charset val="163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charset val="163"/>
      <scheme val="minor"/>
    </font>
    <font>
      <sz val="10"/>
      <name val="Calibri"/>
      <family val="2"/>
      <charset val="163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2"/>
      <color theme="1"/>
      <name val="Calibri"/>
      <family val="2"/>
      <charset val="163"/>
      <scheme val="minor"/>
    </font>
    <font>
      <b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4" fontId="2" fillId="2" borderId="6" xfId="0" applyNumberFormat="1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4" fontId="2" fillId="2" borderId="8" xfId="0" applyNumberFormat="1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4" fontId="3" fillId="2" borderId="8" xfId="0" applyNumberFormat="1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1" fillId="3" borderId="12" xfId="0" applyFont="1" applyFill="1" applyBorder="1" applyAlignment="1">
      <alignment horizontal="right" vertical="top"/>
    </xf>
    <xf numFmtId="0" fontId="2" fillId="3" borderId="12" xfId="0" applyFont="1" applyFill="1" applyBorder="1" applyAlignment="1">
      <alignment vertical="top"/>
    </xf>
    <xf numFmtId="0" fontId="1" fillId="3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top" wrapText="1"/>
    </xf>
    <xf numFmtId="0" fontId="9" fillId="2" borderId="10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7" fillId="5" borderId="0" xfId="0" applyFont="1" applyFill="1" applyAlignment="1">
      <alignment vertical="top"/>
    </xf>
    <xf numFmtId="4" fontId="3" fillId="5" borderId="0" xfId="0" applyNumberFormat="1" applyFont="1" applyFill="1" applyAlignment="1">
      <alignment vertical="top"/>
    </xf>
    <xf numFmtId="0" fontId="10" fillId="2" borderId="10" xfId="0" applyFont="1" applyFill="1" applyBorder="1" applyAlignment="1">
      <alignment vertical="top"/>
    </xf>
    <xf numFmtId="0" fontId="11" fillId="2" borderId="6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4" fontId="9" fillId="2" borderId="8" xfId="0" applyNumberFormat="1" applyFont="1" applyFill="1" applyBorder="1" applyAlignment="1">
      <alignment vertical="top"/>
    </xf>
    <xf numFmtId="0" fontId="9" fillId="2" borderId="8" xfId="0" applyFont="1" applyFill="1" applyBorder="1" applyAlignment="1">
      <alignment horizontal="center" vertical="top"/>
    </xf>
    <xf numFmtId="4" fontId="12" fillId="2" borderId="8" xfId="0" applyNumberFormat="1" applyFont="1" applyFill="1" applyBorder="1" applyAlignment="1">
      <alignment vertical="top"/>
    </xf>
    <xf numFmtId="0" fontId="9" fillId="2" borderId="10" xfId="0" applyFont="1" applyFill="1" applyBorder="1" applyAlignment="1">
      <alignment vertical="top"/>
    </xf>
    <xf numFmtId="4" fontId="9" fillId="2" borderId="6" xfId="0" applyNumberFormat="1" applyFont="1" applyFill="1" applyBorder="1" applyAlignment="1">
      <alignment vertical="top"/>
    </xf>
    <xf numFmtId="0" fontId="13" fillId="2" borderId="6" xfId="0" applyFont="1" applyFill="1" applyBorder="1" applyAlignment="1">
      <alignment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vertical="center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8" fillId="2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4" fontId="12" fillId="2" borderId="10" xfId="0" applyNumberFormat="1" applyFont="1" applyFill="1" applyBorder="1" applyAlignment="1">
      <alignment vertical="top"/>
    </xf>
    <xf numFmtId="0" fontId="14" fillId="5" borderId="0" xfId="0" applyFont="1" applyFill="1" applyAlignment="1">
      <alignment vertical="top"/>
    </xf>
    <xf numFmtId="0" fontId="15" fillId="4" borderId="12" xfId="0" applyFont="1" applyFill="1" applyBorder="1" applyAlignment="1">
      <alignment vertical="top"/>
    </xf>
    <xf numFmtId="4" fontId="16" fillId="4" borderId="13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1" fillId="2" borderId="7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9" fillId="2" borderId="6" xfId="0" quotePrefix="1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18" fillId="2" borderId="0" xfId="0" applyFont="1" applyFill="1" applyAlignment="1">
      <alignment vertical="top"/>
    </xf>
    <xf numFmtId="0" fontId="19" fillId="2" borderId="0" xfId="0" applyFont="1" applyFill="1" applyAlignment="1">
      <alignment vertical="top"/>
    </xf>
    <xf numFmtId="0" fontId="20" fillId="2" borderId="0" xfId="0" applyFont="1" applyFill="1" applyAlignment="1">
      <alignment vertical="top"/>
    </xf>
    <xf numFmtId="0" fontId="21" fillId="2" borderId="0" xfId="0" applyFont="1" applyFill="1" applyAlignment="1">
      <alignment vertical="top"/>
    </xf>
    <xf numFmtId="0" fontId="22" fillId="2" borderId="0" xfId="0" applyFont="1" applyFill="1" applyAlignment="1">
      <alignment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  <xf numFmtId="0" fontId="17" fillId="2" borderId="0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topLeftCell="A43" zoomScaleNormal="100" workbookViewId="0">
      <selection activeCell="F55" sqref="F55"/>
    </sheetView>
  </sheetViews>
  <sheetFormatPr defaultColWidth="9" defaultRowHeight="13.8" x14ac:dyDescent="0.3"/>
  <cols>
    <col min="1" max="1" width="5" style="1" customWidth="1"/>
    <col min="2" max="2" width="31.33203125" style="1" customWidth="1"/>
    <col min="3" max="3" width="12.5546875" style="1" customWidth="1"/>
    <col min="4" max="4" width="12.21875" style="1" customWidth="1"/>
    <col min="5" max="6" width="9.44140625" style="1" customWidth="1"/>
    <col min="7" max="7" width="6.88671875" style="1" customWidth="1"/>
    <col min="8" max="8" width="6.21875" style="1" customWidth="1"/>
    <col min="9" max="10" width="11.77734375" style="53" customWidth="1"/>
    <col min="11" max="11" width="7.77734375" style="1" customWidth="1"/>
    <col min="12" max="256" width="9" style="1"/>
    <col min="257" max="257" width="3.5546875" style="1" customWidth="1"/>
    <col min="258" max="258" width="31.77734375" style="1" customWidth="1"/>
    <col min="259" max="259" width="12.5546875" style="1" customWidth="1"/>
    <col min="260" max="260" width="12.21875" style="1" customWidth="1"/>
    <col min="261" max="263" width="9.44140625" style="1" customWidth="1"/>
    <col min="264" max="264" width="10.44140625" style="1" customWidth="1"/>
    <col min="265" max="266" width="11.77734375" style="1" customWidth="1"/>
    <col min="267" max="512" width="9" style="1"/>
    <col min="513" max="513" width="3.5546875" style="1" customWidth="1"/>
    <col min="514" max="514" width="31.77734375" style="1" customWidth="1"/>
    <col min="515" max="515" width="12.5546875" style="1" customWidth="1"/>
    <col min="516" max="516" width="12.21875" style="1" customWidth="1"/>
    <col min="517" max="519" width="9.44140625" style="1" customWidth="1"/>
    <col min="520" max="520" width="10.44140625" style="1" customWidth="1"/>
    <col min="521" max="522" width="11.77734375" style="1" customWidth="1"/>
    <col min="523" max="768" width="9" style="1"/>
    <col min="769" max="769" width="3.5546875" style="1" customWidth="1"/>
    <col min="770" max="770" width="31.77734375" style="1" customWidth="1"/>
    <col min="771" max="771" width="12.5546875" style="1" customWidth="1"/>
    <col min="772" max="772" width="12.21875" style="1" customWidth="1"/>
    <col min="773" max="775" width="9.44140625" style="1" customWidth="1"/>
    <col min="776" max="776" width="10.44140625" style="1" customWidth="1"/>
    <col min="777" max="778" width="11.77734375" style="1" customWidth="1"/>
    <col min="779" max="1024" width="9" style="1"/>
    <col min="1025" max="1025" width="3.5546875" style="1" customWidth="1"/>
    <col min="1026" max="1026" width="31.77734375" style="1" customWidth="1"/>
    <col min="1027" max="1027" width="12.5546875" style="1" customWidth="1"/>
    <col min="1028" max="1028" width="12.21875" style="1" customWidth="1"/>
    <col min="1029" max="1031" width="9.44140625" style="1" customWidth="1"/>
    <col min="1032" max="1032" width="10.44140625" style="1" customWidth="1"/>
    <col min="1033" max="1034" width="11.77734375" style="1" customWidth="1"/>
    <col min="1035" max="1280" width="9" style="1"/>
    <col min="1281" max="1281" width="3.5546875" style="1" customWidth="1"/>
    <col min="1282" max="1282" width="31.77734375" style="1" customWidth="1"/>
    <col min="1283" max="1283" width="12.5546875" style="1" customWidth="1"/>
    <col min="1284" max="1284" width="12.21875" style="1" customWidth="1"/>
    <col min="1285" max="1287" width="9.44140625" style="1" customWidth="1"/>
    <col min="1288" max="1288" width="10.44140625" style="1" customWidth="1"/>
    <col min="1289" max="1290" width="11.77734375" style="1" customWidth="1"/>
    <col min="1291" max="1536" width="9" style="1"/>
    <col min="1537" max="1537" width="3.5546875" style="1" customWidth="1"/>
    <col min="1538" max="1538" width="31.77734375" style="1" customWidth="1"/>
    <col min="1539" max="1539" width="12.5546875" style="1" customWidth="1"/>
    <col min="1540" max="1540" width="12.21875" style="1" customWidth="1"/>
    <col min="1541" max="1543" width="9.44140625" style="1" customWidth="1"/>
    <col min="1544" max="1544" width="10.44140625" style="1" customWidth="1"/>
    <col min="1545" max="1546" width="11.77734375" style="1" customWidth="1"/>
    <col min="1547" max="1792" width="9" style="1"/>
    <col min="1793" max="1793" width="3.5546875" style="1" customWidth="1"/>
    <col min="1794" max="1794" width="31.77734375" style="1" customWidth="1"/>
    <col min="1795" max="1795" width="12.5546875" style="1" customWidth="1"/>
    <col min="1796" max="1796" width="12.21875" style="1" customWidth="1"/>
    <col min="1797" max="1799" width="9.44140625" style="1" customWidth="1"/>
    <col min="1800" max="1800" width="10.44140625" style="1" customWidth="1"/>
    <col min="1801" max="1802" width="11.77734375" style="1" customWidth="1"/>
    <col min="1803" max="2048" width="9" style="1"/>
    <col min="2049" max="2049" width="3.5546875" style="1" customWidth="1"/>
    <col min="2050" max="2050" width="31.77734375" style="1" customWidth="1"/>
    <col min="2051" max="2051" width="12.5546875" style="1" customWidth="1"/>
    <col min="2052" max="2052" width="12.21875" style="1" customWidth="1"/>
    <col min="2053" max="2055" width="9.44140625" style="1" customWidth="1"/>
    <col min="2056" max="2056" width="10.44140625" style="1" customWidth="1"/>
    <col min="2057" max="2058" width="11.77734375" style="1" customWidth="1"/>
    <col min="2059" max="2304" width="9" style="1"/>
    <col min="2305" max="2305" width="3.5546875" style="1" customWidth="1"/>
    <col min="2306" max="2306" width="31.77734375" style="1" customWidth="1"/>
    <col min="2307" max="2307" width="12.5546875" style="1" customWidth="1"/>
    <col min="2308" max="2308" width="12.21875" style="1" customWidth="1"/>
    <col min="2309" max="2311" width="9.44140625" style="1" customWidth="1"/>
    <col min="2312" max="2312" width="10.44140625" style="1" customWidth="1"/>
    <col min="2313" max="2314" width="11.77734375" style="1" customWidth="1"/>
    <col min="2315" max="2560" width="9" style="1"/>
    <col min="2561" max="2561" width="3.5546875" style="1" customWidth="1"/>
    <col min="2562" max="2562" width="31.77734375" style="1" customWidth="1"/>
    <col min="2563" max="2563" width="12.5546875" style="1" customWidth="1"/>
    <col min="2564" max="2564" width="12.21875" style="1" customWidth="1"/>
    <col min="2565" max="2567" width="9.44140625" style="1" customWidth="1"/>
    <col min="2568" max="2568" width="10.44140625" style="1" customWidth="1"/>
    <col min="2569" max="2570" width="11.77734375" style="1" customWidth="1"/>
    <col min="2571" max="2816" width="9" style="1"/>
    <col min="2817" max="2817" width="3.5546875" style="1" customWidth="1"/>
    <col min="2818" max="2818" width="31.77734375" style="1" customWidth="1"/>
    <col min="2819" max="2819" width="12.5546875" style="1" customWidth="1"/>
    <col min="2820" max="2820" width="12.21875" style="1" customWidth="1"/>
    <col min="2821" max="2823" width="9.44140625" style="1" customWidth="1"/>
    <col min="2824" max="2824" width="10.44140625" style="1" customWidth="1"/>
    <col min="2825" max="2826" width="11.77734375" style="1" customWidth="1"/>
    <col min="2827" max="3072" width="9" style="1"/>
    <col min="3073" max="3073" width="3.5546875" style="1" customWidth="1"/>
    <col min="3074" max="3074" width="31.77734375" style="1" customWidth="1"/>
    <col min="3075" max="3075" width="12.5546875" style="1" customWidth="1"/>
    <col min="3076" max="3076" width="12.21875" style="1" customWidth="1"/>
    <col min="3077" max="3079" width="9.44140625" style="1" customWidth="1"/>
    <col min="3080" max="3080" width="10.44140625" style="1" customWidth="1"/>
    <col min="3081" max="3082" width="11.77734375" style="1" customWidth="1"/>
    <col min="3083" max="3328" width="9" style="1"/>
    <col min="3329" max="3329" width="3.5546875" style="1" customWidth="1"/>
    <col min="3330" max="3330" width="31.77734375" style="1" customWidth="1"/>
    <col min="3331" max="3331" width="12.5546875" style="1" customWidth="1"/>
    <col min="3332" max="3332" width="12.21875" style="1" customWidth="1"/>
    <col min="3333" max="3335" width="9.44140625" style="1" customWidth="1"/>
    <col min="3336" max="3336" width="10.44140625" style="1" customWidth="1"/>
    <col min="3337" max="3338" width="11.77734375" style="1" customWidth="1"/>
    <col min="3339" max="3584" width="9" style="1"/>
    <col min="3585" max="3585" width="3.5546875" style="1" customWidth="1"/>
    <col min="3586" max="3586" width="31.77734375" style="1" customWidth="1"/>
    <col min="3587" max="3587" width="12.5546875" style="1" customWidth="1"/>
    <col min="3588" max="3588" width="12.21875" style="1" customWidth="1"/>
    <col min="3589" max="3591" width="9.44140625" style="1" customWidth="1"/>
    <col min="3592" max="3592" width="10.44140625" style="1" customWidth="1"/>
    <col min="3593" max="3594" width="11.77734375" style="1" customWidth="1"/>
    <col min="3595" max="3840" width="9" style="1"/>
    <col min="3841" max="3841" width="3.5546875" style="1" customWidth="1"/>
    <col min="3842" max="3842" width="31.77734375" style="1" customWidth="1"/>
    <col min="3843" max="3843" width="12.5546875" style="1" customWidth="1"/>
    <col min="3844" max="3844" width="12.21875" style="1" customWidth="1"/>
    <col min="3845" max="3847" width="9.44140625" style="1" customWidth="1"/>
    <col min="3848" max="3848" width="10.44140625" style="1" customWidth="1"/>
    <col min="3849" max="3850" width="11.77734375" style="1" customWidth="1"/>
    <col min="3851" max="4096" width="9" style="1"/>
    <col min="4097" max="4097" width="3.5546875" style="1" customWidth="1"/>
    <col min="4098" max="4098" width="31.77734375" style="1" customWidth="1"/>
    <col min="4099" max="4099" width="12.5546875" style="1" customWidth="1"/>
    <col min="4100" max="4100" width="12.21875" style="1" customWidth="1"/>
    <col min="4101" max="4103" width="9.44140625" style="1" customWidth="1"/>
    <col min="4104" max="4104" width="10.44140625" style="1" customWidth="1"/>
    <col min="4105" max="4106" width="11.77734375" style="1" customWidth="1"/>
    <col min="4107" max="4352" width="9" style="1"/>
    <col min="4353" max="4353" width="3.5546875" style="1" customWidth="1"/>
    <col min="4354" max="4354" width="31.77734375" style="1" customWidth="1"/>
    <col min="4355" max="4355" width="12.5546875" style="1" customWidth="1"/>
    <col min="4356" max="4356" width="12.21875" style="1" customWidth="1"/>
    <col min="4357" max="4359" width="9.44140625" style="1" customWidth="1"/>
    <col min="4360" max="4360" width="10.44140625" style="1" customWidth="1"/>
    <col min="4361" max="4362" width="11.77734375" style="1" customWidth="1"/>
    <col min="4363" max="4608" width="9" style="1"/>
    <col min="4609" max="4609" width="3.5546875" style="1" customWidth="1"/>
    <col min="4610" max="4610" width="31.77734375" style="1" customWidth="1"/>
    <col min="4611" max="4611" width="12.5546875" style="1" customWidth="1"/>
    <col min="4612" max="4612" width="12.21875" style="1" customWidth="1"/>
    <col min="4613" max="4615" width="9.44140625" style="1" customWidth="1"/>
    <col min="4616" max="4616" width="10.44140625" style="1" customWidth="1"/>
    <col min="4617" max="4618" width="11.77734375" style="1" customWidth="1"/>
    <col min="4619" max="4864" width="9" style="1"/>
    <col min="4865" max="4865" width="3.5546875" style="1" customWidth="1"/>
    <col min="4866" max="4866" width="31.77734375" style="1" customWidth="1"/>
    <col min="4867" max="4867" width="12.5546875" style="1" customWidth="1"/>
    <col min="4868" max="4868" width="12.21875" style="1" customWidth="1"/>
    <col min="4869" max="4871" width="9.44140625" style="1" customWidth="1"/>
    <col min="4872" max="4872" width="10.44140625" style="1" customWidth="1"/>
    <col min="4873" max="4874" width="11.77734375" style="1" customWidth="1"/>
    <col min="4875" max="5120" width="9" style="1"/>
    <col min="5121" max="5121" width="3.5546875" style="1" customWidth="1"/>
    <col min="5122" max="5122" width="31.77734375" style="1" customWidth="1"/>
    <col min="5123" max="5123" width="12.5546875" style="1" customWidth="1"/>
    <col min="5124" max="5124" width="12.21875" style="1" customWidth="1"/>
    <col min="5125" max="5127" width="9.44140625" style="1" customWidth="1"/>
    <col min="5128" max="5128" width="10.44140625" style="1" customWidth="1"/>
    <col min="5129" max="5130" width="11.77734375" style="1" customWidth="1"/>
    <col min="5131" max="5376" width="9" style="1"/>
    <col min="5377" max="5377" width="3.5546875" style="1" customWidth="1"/>
    <col min="5378" max="5378" width="31.77734375" style="1" customWidth="1"/>
    <col min="5379" max="5379" width="12.5546875" style="1" customWidth="1"/>
    <col min="5380" max="5380" width="12.21875" style="1" customWidth="1"/>
    <col min="5381" max="5383" width="9.44140625" style="1" customWidth="1"/>
    <col min="5384" max="5384" width="10.44140625" style="1" customWidth="1"/>
    <col min="5385" max="5386" width="11.77734375" style="1" customWidth="1"/>
    <col min="5387" max="5632" width="9" style="1"/>
    <col min="5633" max="5633" width="3.5546875" style="1" customWidth="1"/>
    <col min="5634" max="5634" width="31.77734375" style="1" customWidth="1"/>
    <col min="5635" max="5635" width="12.5546875" style="1" customWidth="1"/>
    <col min="5636" max="5636" width="12.21875" style="1" customWidth="1"/>
    <col min="5637" max="5639" width="9.44140625" style="1" customWidth="1"/>
    <col min="5640" max="5640" width="10.44140625" style="1" customWidth="1"/>
    <col min="5641" max="5642" width="11.77734375" style="1" customWidth="1"/>
    <col min="5643" max="5888" width="9" style="1"/>
    <col min="5889" max="5889" width="3.5546875" style="1" customWidth="1"/>
    <col min="5890" max="5890" width="31.77734375" style="1" customWidth="1"/>
    <col min="5891" max="5891" width="12.5546875" style="1" customWidth="1"/>
    <col min="5892" max="5892" width="12.21875" style="1" customWidth="1"/>
    <col min="5893" max="5895" width="9.44140625" style="1" customWidth="1"/>
    <col min="5896" max="5896" width="10.44140625" style="1" customWidth="1"/>
    <col min="5897" max="5898" width="11.77734375" style="1" customWidth="1"/>
    <col min="5899" max="6144" width="9" style="1"/>
    <col min="6145" max="6145" width="3.5546875" style="1" customWidth="1"/>
    <col min="6146" max="6146" width="31.77734375" style="1" customWidth="1"/>
    <col min="6147" max="6147" width="12.5546875" style="1" customWidth="1"/>
    <col min="6148" max="6148" width="12.21875" style="1" customWidth="1"/>
    <col min="6149" max="6151" width="9.44140625" style="1" customWidth="1"/>
    <col min="6152" max="6152" width="10.44140625" style="1" customWidth="1"/>
    <col min="6153" max="6154" width="11.77734375" style="1" customWidth="1"/>
    <col min="6155" max="6400" width="9" style="1"/>
    <col min="6401" max="6401" width="3.5546875" style="1" customWidth="1"/>
    <col min="6402" max="6402" width="31.77734375" style="1" customWidth="1"/>
    <col min="6403" max="6403" width="12.5546875" style="1" customWidth="1"/>
    <col min="6404" max="6404" width="12.21875" style="1" customWidth="1"/>
    <col min="6405" max="6407" width="9.44140625" style="1" customWidth="1"/>
    <col min="6408" max="6408" width="10.44140625" style="1" customWidth="1"/>
    <col min="6409" max="6410" width="11.77734375" style="1" customWidth="1"/>
    <col min="6411" max="6656" width="9" style="1"/>
    <col min="6657" max="6657" width="3.5546875" style="1" customWidth="1"/>
    <col min="6658" max="6658" width="31.77734375" style="1" customWidth="1"/>
    <col min="6659" max="6659" width="12.5546875" style="1" customWidth="1"/>
    <col min="6660" max="6660" width="12.21875" style="1" customWidth="1"/>
    <col min="6661" max="6663" width="9.44140625" style="1" customWidth="1"/>
    <col min="6664" max="6664" width="10.44140625" style="1" customWidth="1"/>
    <col min="6665" max="6666" width="11.77734375" style="1" customWidth="1"/>
    <col min="6667" max="6912" width="9" style="1"/>
    <col min="6913" max="6913" width="3.5546875" style="1" customWidth="1"/>
    <col min="6914" max="6914" width="31.77734375" style="1" customWidth="1"/>
    <col min="6915" max="6915" width="12.5546875" style="1" customWidth="1"/>
    <col min="6916" max="6916" width="12.21875" style="1" customWidth="1"/>
    <col min="6917" max="6919" width="9.44140625" style="1" customWidth="1"/>
    <col min="6920" max="6920" width="10.44140625" style="1" customWidth="1"/>
    <col min="6921" max="6922" width="11.77734375" style="1" customWidth="1"/>
    <col min="6923" max="7168" width="9" style="1"/>
    <col min="7169" max="7169" width="3.5546875" style="1" customWidth="1"/>
    <col min="7170" max="7170" width="31.77734375" style="1" customWidth="1"/>
    <col min="7171" max="7171" width="12.5546875" style="1" customWidth="1"/>
    <col min="7172" max="7172" width="12.21875" style="1" customWidth="1"/>
    <col min="7173" max="7175" width="9.44140625" style="1" customWidth="1"/>
    <col min="7176" max="7176" width="10.44140625" style="1" customWidth="1"/>
    <col min="7177" max="7178" width="11.77734375" style="1" customWidth="1"/>
    <col min="7179" max="7424" width="9" style="1"/>
    <col min="7425" max="7425" width="3.5546875" style="1" customWidth="1"/>
    <col min="7426" max="7426" width="31.77734375" style="1" customWidth="1"/>
    <col min="7427" max="7427" width="12.5546875" style="1" customWidth="1"/>
    <col min="7428" max="7428" width="12.21875" style="1" customWidth="1"/>
    <col min="7429" max="7431" width="9.44140625" style="1" customWidth="1"/>
    <col min="7432" max="7432" width="10.44140625" style="1" customWidth="1"/>
    <col min="7433" max="7434" width="11.77734375" style="1" customWidth="1"/>
    <col min="7435" max="7680" width="9" style="1"/>
    <col min="7681" max="7681" width="3.5546875" style="1" customWidth="1"/>
    <col min="7682" max="7682" width="31.77734375" style="1" customWidth="1"/>
    <col min="7683" max="7683" width="12.5546875" style="1" customWidth="1"/>
    <col min="7684" max="7684" width="12.21875" style="1" customWidth="1"/>
    <col min="7685" max="7687" width="9.44140625" style="1" customWidth="1"/>
    <col min="7688" max="7688" width="10.44140625" style="1" customWidth="1"/>
    <col min="7689" max="7690" width="11.77734375" style="1" customWidth="1"/>
    <col min="7691" max="7936" width="9" style="1"/>
    <col min="7937" max="7937" width="3.5546875" style="1" customWidth="1"/>
    <col min="7938" max="7938" width="31.77734375" style="1" customWidth="1"/>
    <col min="7939" max="7939" width="12.5546875" style="1" customWidth="1"/>
    <col min="7940" max="7940" width="12.21875" style="1" customWidth="1"/>
    <col min="7941" max="7943" width="9.44140625" style="1" customWidth="1"/>
    <col min="7944" max="7944" width="10.44140625" style="1" customWidth="1"/>
    <col min="7945" max="7946" width="11.77734375" style="1" customWidth="1"/>
    <col min="7947" max="8192" width="9" style="1"/>
    <col min="8193" max="8193" width="3.5546875" style="1" customWidth="1"/>
    <col min="8194" max="8194" width="31.77734375" style="1" customWidth="1"/>
    <col min="8195" max="8195" width="12.5546875" style="1" customWidth="1"/>
    <col min="8196" max="8196" width="12.21875" style="1" customWidth="1"/>
    <col min="8197" max="8199" width="9.44140625" style="1" customWidth="1"/>
    <col min="8200" max="8200" width="10.44140625" style="1" customWidth="1"/>
    <col min="8201" max="8202" width="11.77734375" style="1" customWidth="1"/>
    <col min="8203" max="8448" width="9" style="1"/>
    <col min="8449" max="8449" width="3.5546875" style="1" customWidth="1"/>
    <col min="8450" max="8450" width="31.77734375" style="1" customWidth="1"/>
    <col min="8451" max="8451" width="12.5546875" style="1" customWidth="1"/>
    <col min="8452" max="8452" width="12.21875" style="1" customWidth="1"/>
    <col min="8453" max="8455" width="9.44140625" style="1" customWidth="1"/>
    <col min="8456" max="8456" width="10.44140625" style="1" customWidth="1"/>
    <col min="8457" max="8458" width="11.77734375" style="1" customWidth="1"/>
    <col min="8459" max="8704" width="9" style="1"/>
    <col min="8705" max="8705" width="3.5546875" style="1" customWidth="1"/>
    <col min="8706" max="8706" width="31.77734375" style="1" customWidth="1"/>
    <col min="8707" max="8707" width="12.5546875" style="1" customWidth="1"/>
    <col min="8708" max="8708" width="12.21875" style="1" customWidth="1"/>
    <col min="8709" max="8711" width="9.44140625" style="1" customWidth="1"/>
    <col min="8712" max="8712" width="10.44140625" style="1" customWidth="1"/>
    <col min="8713" max="8714" width="11.77734375" style="1" customWidth="1"/>
    <col min="8715" max="8960" width="9" style="1"/>
    <col min="8961" max="8961" width="3.5546875" style="1" customWidth="1"/>
    <col min="8962" max="8962" width="31.77734375" style="1" customWidth="1"/>
    <col min="8963" max="8963" width="12.5546875" style="1" customWidth="1"/>
    <col min="8964" max="8964" width="12.21875" style="1" customWidth="1"/>
    <col min="8965" max="8967" width="9.44140625" style="1" customWidth="1"/>
    <col min="8968" max="8968" width="10.44140625" style="1" customWidth="1"/>
    <col min="8969" max="8970" width="11.77734375" style="1" customWidth="1"/>
    <col min="8971" max="9216" width="9" style="1"/>
    <col min="9217" max="9217" width="3.5546875" style="1" customWidth="1"/>
    <col min="9218" max="9218" width="31.77734375" style="1" customWidth="1"/>
    <col min="9219" max="9219" width="12.5546875" style="1" customWidth="1"/>
    <col min="9220" max="9220" width="12.21875" style="1" customWidth="1"/>
    <col min="9221" max="9223" width="9.44140625" style="1" customWidth="1"/>
    <col min="9224" max="9224" width="10.44140625" style="1" customWidth="1"/>
    <col min="9225" max="9226" width="11.77734375" style="1" customWidth="1"/>
    <col min="9227" max="9472" width="9" style="1"/>
    <col min="9473" max="9473" width="3.5546875" style="1" customWidth="1"/>
    <col min="9474" max="9474" width="31.77734375" style="1" customWidth="1"/>
    <col min="9475" max="9475" width="12.5546875" style="1" customWidth="1"/>
    <col min="9476" max="9476" width="12.21875" style="1" customWidth="1"/>
    <col min="9477" max="9479" width="9.44140625" style="1" customWidth="1"/>
    <col min="9480" max="9480" width="10.44140625" style="1" customWidth="1"/>
    <col min="9481" max="9482" width="11.77734375" style="1" customWidth="1"/>
    <col min="9483" max="9728" width="9" style="1"/>
    <col min="9729" max="9729" width="3.5546875" style="1" customWidth="1"/>
    <col min="9730" max="9730" width="31.77734375" style="1" customWidth="1"/>
    <col min="9731" max="9731" width="12.5546875" style="1" customWidth="1"/>
    <col min="9732" max="9732" width="12.21875" style="1" customWidth="1"/>
    <col min="9733" max="9735" width="9.44140625" style="1" customWidth="1"/>
    <col min="9736" max="9736" width="10.44140625" style="1" customWidth="1"/>
    <col min="9737" max="9738" width="11.77734375" style="1" customWidth="1"/>
    <col min="9739" max="9984" width="9" style="1"/>
    <col min="9985" max="9985" width="3.5546875" style="1" customWidth="1"/>
    <col min="9986" max="9986" width="31.77734375" style="1" customWidth="1"/>
    <col min="9987" max="9987" width="12.5546875" style="1" customWidth="1"/>
    <col min="9988" max="9988" width="12.21875" style="1" customWidth="1"/>
    <col min="9989" max="9991" width="9.44140625" style="1" customWidth="1"/>
    <col min="9992" max="9992" width="10.44140625" style="1" customWidth="1"/>
    <col min="9993" max="9994" width="11.77734375" style="1" customWidth="1"/>
    <col min="9995" max="10240" width="9" style="1"/>
    <col min="10241" max="10241" width="3.5546875" style="1" customWidth="1"/>
    <col min="10242" max="10242" width="31.77734375" style="1" customWidth="1"/>
    <col min="10243" max="10243" width="12.5546875" style="1" customWidth="1"/>
    <col min="10244" max="10244" width="12.21875" style="1" customWidth="1"/>
    <col min="10245" max="10247" width="9.44140625" style="1" customWidth="1"/>
    <col min="10248" max="10248" width="10.44140625" style="1" customWidth="1"/>
    <col min="10249" max="10250" width="11.77734375" style="1" customWidth="1"/>
    <col min="10251" max="10496" width="9" style="1"/>
    <col min="10497" max="10497" width="3.5546875" style="1" customWidth="1"/>
    <col min="10498" max="10498" width="31.77734375" style="1" customWidth="1"/>
    <col min="10499" max="10499" width="12.5546875" style="1" customWidth="1"/>
    <col min="10500" max="10500" width="12.21875" style="1" customWidth="1"/>
    <col min="10501" max="10503" width="9.44140625" style="1" customWidth="1"/>
    <col min="10504" max="10504" width="10.44140625" style="1" customWidth="1"/>
    <col min="10505" max="10506" width="11.77734375" style="1" customWidth="1"/>
    <col min="10507" max="10752" width="9" style="1"/>
    <col min="10753" max="10753" width="3.5546875" style="1" customWidth="1"/>
    <col min="10754" max="10754" width="31.77734375" style="1" customWidth="1"/>
    <col min="10755" max="10755" width="12.5546875" style="1" customWidth="1"/>
    <col min="10756" max="10756" width="12.21875" style="1" customWidth="1"/>
    <col min="10757" max="10759" width="9.44140625" style="1" customWidth="1"/>
    <col min="10760" max="10760" width="10.44140625" style="1" customWidth="1"/>
    <col min="10761" max="10762" width="11.77734375" style="1" customWidth="1"/>
    <col min="10763" max="11008" width="9" style="1"/>
    <col min="11009" max="11009" width="3.5546875" style="1" customWidth="1"/>
    <col min="11010" max="11010" width="31.77734375" style="1" customWidth="1"/>
    <col min="11011" max="11011" width="12.5546875" style="1" customWidth="1"/>
    <col min="11012" max="11012" width="12.21875" style="1" customWidth="1"/>
    <col min="11013" max="11015" width="9.44140625" style="1" customWidth="1"/>
    <col min="11016" max="11016" width="10.44140625" style="1" customWidth="1"/>
    <col min="11017" max="11018" width="11.77734375" style="1" customWidth="1"/>
    <col min="11019" max="11264" width="9" style="1"/>
    <col min="11265" max="11265" width="3.5546875" style="1" customWidth="1"/>
    <col min="11266" max="11266" width="31.77734375" style="1" customWidth="1"/>
    <col min="11267" max="11267" width="12.5546875" style="1" customWidth="1"/>
    <col min="11268" max="11268" width="12.21875" style="1" customWidth="1"/>
    <col min="11269" max="11271" width="9.44140625" style="1" customWidth="1"/>
    <col min="11272" max="11272" width="10.44140625" style="1" customWidth="1"/>
    <col min="11273" max="11274" width="11.77734375" style="1" customWidth="1"/>
    <col min="11275" max="11520" width="9" style="1"/>
    <col min="11521" max="11521" width="3.5546875" style="1" customWidth="1"/>
    <col min="11522" max="11522" width="31.77734375" style="1" customWidth="1"/>
    <col min="11523" max="11523" width="12.5546875" style="1" customWidth="1"/>
    <col min="11524" max="11524" width="12.21875" style="1" customWidth="1"/>
    <col min="11525" max="11527" width="9.44140625" style="1" customWidth="1"/>
    <col min="11528" max="11528" width="10.44140625" style="1" customWidth="1"/>
    <col min="11529" max="11530" width="11.77734375" style="1" customWidth="1"/>
    <col min="11531" max="11776" width="9" style="1"/>
    <col min="11777" max="11777" width="3.5546875" style="1" customWidth="1"/>
    <col min="11778" max="11778" width="31.77734375" style="1" customWidth="1"/>
    <col min="11779" max="11779" width="12.5546875" style="1" customWidth="1"/>
    <col min="11780" max="11780" width="12.21875" style="1" customWidth="1"/>
    <col min="11781" max="11783" width="9.44140625" style="1" customWidth="1"/>
    <col min="11784" max="11784" width="10.44140625" style="1" customWidth="1"/>
    <col min="11785" max="11786" width="11.77734375" style="1" customWidth="1"/>
    <col min="11787" max="12032" width="9" style="1"/>
    <col min="12033" max="12033" width="3.5546875" style="1" customWidth="1"/>
    <col min="12034" max="12034" width="31.77734375" style="1" customWidth="1"/>
    <col min="12035" max="12035" width="12.5546875" style="1" customWidth="1"/>
    <col min="12036" max="12036" width="12.21875" style="1" customWidth="1"/>
    <col min="12037" max="12039" width="9.44140625" style="1" customWidth="1"/>
    <col min="12040" max="12040" width="10.44140625" style="1" customWidth="1"/>
    <col min="12041" max="12042" width="11.77734375" style="1" customWidth="1"/>
    <col min="12043" max="12288" width="9" style="1"/>
    <col min="12289" max="12289" width="3.5546875" style="1" customWidth="1"/>
    <col min="12290" max="12290" width="31.77734375" style="1" customWidth="1"/>
    <col min="12291" max="12291" width="12.5546875" style="1" customWidth="1"/>
    <col min="12292" max="12292" width="12.21875" style="1" customWidth="1"/>
    <col min="12293" max="12295" width="9.44140625" style="1" customWidth="1"/>
    <col min="12296" max="12296" width="10.44140625" style="1" customWidth="1"/>
    <col min="12297" max="12298" width="11.77734375" style="1" customWidth="1"/>
    <col min="12299" max="12544" width="9" style="1"/>
    <col min="12545" max="12545" width="3.5546875" style="1" customWidth="1"/>
    <col min="12546" max="12546" width="31.77734375" style="1" customWidth="1"/>
    <col min="12547" max="12547" width="12.5546875" style="1" customWidth="1"/>
    <col min="12548" max="12548" width="12.21875" style="1" customWidth="1"/>
    <col min="12549" max="12551" width="9.44140625" style="1" customWidth="1"/>
    <col min="12552" max="12552" width="10.44140625" style="1" customWidth="1"/>
    <col min="12553" max="12554" width="11.77734375" style="1" customWidth="1"/>
    <col min="12555" max="12800" width="9" style="1"/>
    <col min="12801" max="12801" width="3.5546875" style="1" customWidth="1"/>
    <col min="12802" max="12802" width="31.77734375" style="1" customWidth="1"/>
    <col min="12803" max="12803" width="12.5546875" style="1" customWidth="1"/>
    <col min="12804" max="12804" width="12.21875" style="1" customWidth="1"/>
    <col min="12805" max="12807" width="9.44140625" style="1" customWidth="1"/>
    <col min="12808" max="12808" width="10.44140625" style="1" customWidth="1"/>
    <col min="12809" max="12810" width="11.77734375" style="1" customWidth="1"/>
    <col min="12811" max="13056" width="9" style="1"/>
    <col min="13057" max="13057" width="3.5546875" style="1" customWidth="1"/>
    <col min="13058" max="13058" width="31.77734375" style="1" customWidth="1"/>
    <col min="13059" max="13059" width="12.5546875" style="1" customWidth="1"/>
    <col min="13060" max="13060" width="12.21875" style="1" customWidth="1"/>
    <col min="13061" max="13063" width="9.44140625" style="1" customWidth="1"/>
    <col min="13064" max="13064" width="10.44140625" style="1" customWidth="1"/>
    <col min="13065" max="13066" width="11.77734375" style="1" customWidth="1"/>
    <col min="13067" max="13312" width="9" style="1"/>
    <col min="13313" max="13313" width="3.5546875" style="1" customWidth="1"/>
    <col min="13314" max="13314" width="31.77734375" style="1" customWidth="1"/>
    <col min="13315" max="13315" width="12.5546875" style="1" customWidth="1"/>
    <col min="13316" max="13316" width="12.21875" style="1" customWidth="1"/>
    <col min="13317" max="13319" width="9.44140625" style="1" customWidth="1"/>
    <col min="13320" max="13320" width="10.44140625" style="1" customWidth="1"/>
    <col min="13321" max="13322" width="11.77734375" style="1" customWidth="1"/>
    <col min="13323" max="13568" width="9" style="1"/>
    <col min="13569" max="13569" width="3.5546875" style="1" customWidth="1"/>
    <col min="13570" max="13570" width="31.77734375" style="1" customWidth="1"/>
    <col min="13571" max="13571" width="12.5546875" style="1" customWidth="1"/>
    <col min="13572" max="13572" width="12.21875" style="1" customWidth="1"/>
    <col min="13573" max="13575" width="9.44140625" style="1" customWidth="1"/>
    <col min="13576" max="13576" width="10.44140625" style="1" customWidth="1"/>
    <col min="13577" max="13578" width="11.77734375" style="1" customWidth="1"/>
    <col min="13579" max="13824" width="9" style="1"/>
    <col min="13825" max="13825" width="3.5546875" style="1" customWidth="1"/>
    <col min="13826" max="13826" width="31.77734375" style="1" customWidth="1"/>
    <col min="13827" max="13827" width="12.5546875" style="1" customWidth="1"/>
    <col min="13828" max="13828" width="12.21875" style="1" customWidth="1"/>
    <col min="13829" max="13831" width="9.44140625" style="1" customWidth="1"/>
    <col min="13832" max="13832" width="10.44140625" style="1" customWidth="1"/>
    <col min="13833" max="13834" width="11.77734375" style="1" customWidth="1"/>
    <col min="13835" max="14080" width="9" style="1"/>
    <col min="14081" max="14081" width="3.5546875" style="1" customWidth="1"/>
    <col min="14082" max="14082" width="31.77734375" style="1" customWidth="1"/>
    <col min="14083" max="14083" width="12.5546875" style="1" customWidth="1"/>
    <col min="14084" max="14084" width="12.21875" style="1" customWidth="1"/>
    <col min="14085" max="14087" width="9.44140625" style="1" customWidth="1"/>
    <col min="14088" max="14088" width="10.44140625" style="1" customWidth="1"/>
    <col min="14089" max="14090" width="11.77734375" style="1" customWidth="1"/>
    <col min="14091" max="14336" width="9" style="1"/>
    <col min="14337" max="14337" width="3.5546875" style="1" customWidth="1"/>
    <col min="14338" max="14338" width="31.77734375" style="1" customWidth="1"/>
    <col min="14339" max="14339" width="12.5546875" style="1" customWidth="1"/>
    <col min="14340" max="14340" width="12.21875" style="1" customWidth="1"/>
    <col min="14341" max="14343" width="9.44140625" style="1" customWidth="1"/>
    <col min="14344" max="14344" width="10.44140625" style="1" customWidth="1"/>
    <col min="14345" max="14346" width="11.77734375" style="1" customWidth="1"/>
    <col min="14347" max="14592" width="9" style="1"/>
    <col min="14593" max="14593" width="3.5546875" style="1" customWidth="1"/>
    <col min="14594" max="14594" width="31.77734375" style="1" customWidth="1"/>
    <col min="14595" max="14595" width="12.5546875" style="1" customWidth="1"/>
    <col min="14596" max="14596" width="12.21875" style="1" customWidth="1"/>
    <col min="14597" max="14599" width="9.44140625" style="1" customWidth="1"/>
    <col min="14600" max="14600" width="10.44140625" style="1" customWidth="1"/>
    <col min="14601" max="14602" width="11.77734375" style="1" customWidth="1"/>
    <col min="14603" max="14848" width="9" style="1"/>
    <col min="14849" max="14849" width="3.5546875" style="1" customWidth="1"/>
    <col min="14850" max="14850" width="31.77734375" style="1" customWidth="1"/>
    <col min="14851" max="14851" width="12.5546875" style="1" customWidth="1"/>
    <col min="14852" max="14852" width="12.21875" style="1" customWidth="1"/>
    <col min="14853" max="14855" width="9.44140625" style="1" customWidth="1"/>
    <col min="14856" max="14856" width="10.44140625" style="1" customWidth="1"/>
    <col min="14857" max="14858" width="11.77734375" style="1" customWidth="1"/>
    <col min="14859" max="15104" width="9" style="1"/>
    <col min="15105" max="15105" width="3.5546875" style="1" customWidth="1"/>
    <col min="15106" max="15106" width="31.77734375" style="1" customWidth="1"/>
    <col min="15107" max="15107" width="12.5546875" style="1" customWidth="1"/>
    <col min="15108" max="15108" width="12.21875" style="1" customWidth="1"/>
    <col min="15109" max="15111" width="9.44140625" style="1" customWidth="1"/>
    <col min="15112" max="15112" width="10.44140625" style="1" customWidth="1"/>
    <col min="15113" max="15114" width="11.77734375" style="1" customWidth="1"/>
    <col min="15115" max="15360" width="9" style="1"/>
    <col min="15361" max="15361" width="3.5546875" style="1" customWidth="1"/>
    <col min="15362" max="15362" width="31.77734375" style="1" customWidth="1"/>
    <col min="15363" max="15363" width="12.5546875" style="1" customWidth="1"/>
    <col min="15364" max="15364" width="12.21875" style="1" customWidth="1"/>
    <col min="15365" max="15367" width="9.44140625" style="1" customWidth="1"/>
    <col min="15368" max="15368" width="10.44140625" style="1" customWidth="1"/>
    <col min="15369" max="15370" width="11.77734375" style="1" customWidth="1"/>
    <col min="15371" max="15616" width="9" style="1"/>
    <col min="15617" max="15617" width="3.5546875" style="1" customWidth="1"/>
    <col min="15618" max="15618" width="31.77734375" style="1" customWidth="1"/>
    <col min="15619" max="15619" width="12.5546875" style="1" customWidth="1"/>
    <col min="15620" max="15620" width="12.21875" style="1" customWidth="1"/>
    <col min="15621" max="15623" width="9.44140625" style="1" customWidth="1"/>
    <col min="15624" max="15624" width="10.44140625" style="1" customWidth="1"/>
    <col min="15625" max="15626" width="11.77734375" style="1" customWidth="1"/>
    <col min="15627" max="15872" width="9" style="1"/>
    <col min="15873" max="15873" width="3.5546875" style="1" customWidth="1"/>
    <col min="15874" max="15874" width="31.77734375" style="1" customWidth="1"/>
    <col min="15875" max="15875" width="12.5546875" style="1" customWidth="1"/>
    <col min="15876" max="15876" width="12.21875" style="1" customWidth="1"/>
    <col min="15877" max="15879" width="9.44140625" style="1" customWidth="1"/>
    <col min="15880" max="15880" width="10.44140625" style="1" customWidth="1"/>
    <col min="15881" max="15882" width="11.77734375" style="1" customWidth="1"/>
    <col min="15883" max="16128" width="9" style="1"/>
    <col min="16129" max="16129" width="3.5546875" style="1" customWidth="1"/>
    <col min="16130" max="16130" width="31.77734375" style="1" customWidth="1"/>
    <col min="16131" max="16131" width="12.5546875" style="1" customWidth="1"/>
    <col min="16132" max="16132" width="12.21875" style="1" customWidth="1"/>
    <col min="16133" max="16135" width="9.44140625" style="1" customWidth="1"/>
    <col min="16136" max="16136" width="10.44140625" style="1" customWidth="1"/>
    <col min="16137" max="16138" width="11.77734375" style="1" customWidth="1"/>
    <col min="16139" max="16384" width="9" style="1"/>
  </cols>
  <sheetData>
    <row r="1" spans="1:25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25" x14ac:dyDescent="0.3">
      <c r="A2" s="67" t="s">
        <v>60</v>
      </c>
      <c r="B2" s="67"/>
      <c r="C2" s="67"/>
      <c r="D2" s="67"/>
      <c r="E2" s="67"/>
      <c r="F2" s="67"/>
      <c r="G2" s="67"/>
      <c r="H2" s="67"/>
      <c r="I2" s="67"/>
      <c r="J2" s="67"/>
    </row>
    <row r="4" spans="1:25" ht="18" customHeight="1" x14ac:dyDescent="0.3">
      <c r="A4" s="2" t="s">
        <v>1</v>
      </c>
      <c r="C4" s="68" t="s">
        <v>52</v>
      </c>
      <c r="D4" s="68"/>
    </row>
    <row r="5" spans="1:25" ht="18" customHeight="1" x14ac:dyDescent="0.3">
      <c r="A5" s="2" t="s">
        <v>2</v>
      </c>
      <c r="C5" s="59" t="s">
        <v>53</v>
      </c>
    </row>
    <row r="6" spans="1:25" ht="18" customHeight="1" x14ac:dyDescent="0.3">
      <c r="A6" s="2" t="s">
        <v>3</v>
      </c>
    </row>
    <row r="8" spans="1:25" s="3" customFormat="1" ht="15" customHeight="1" x14ac:dyDescent="0.3">
      <c r="A8" s="69" t="s">
        <v>4</v>
      </c>
      <c r="B8" s="70"/>
      <c r="C8" s="69" t="s">
        <v>5</v>
      </c>
      <c r="D8" s="69" t="s">
        <v>6</v>
      </c>
      <c r="E8" s="69" t="s">
        <v>7</v>
      </c>
      <c r="F8" s="69"/>
      <c r="G8" s="69"/>
      <c r="H8" s="69"/>
      <c r="I8" s="69" t="s">
        <v>8</v>
      </c>
      <c r="J8" s="69"/>
    </row>
    <row r="9" spans="1:25" s="4" customFormat="1" ht="55.2" x14ac:dyDescent="0.3">
      <c r="A9" s="69"/>
      <c r="B9" s="71"/>
      <c r="C9" s="69"/>
      <c r="D9" s="69"/>
      <c r="E9" s="23" t="s">
        <v>9</v>
      </c>
      <c r="F9" s="23" t="s">
        <v>10</v>
      </c>
      <c r="G9" s="23" t="s">
        <v>11</v>
      </c>
      <c r="H9" s="23" t="s">
        <v>12</v>
      </c>
      <c r="I9" s="45" t="s">
        <v>13</v>
      </c>
      <c r="J9" s="45" t="s">
        <v>14</v>
      </c>
      <c r="L9" s="40"/>
      <c r="M9" s="40"/>
      <c r="N9" s="40"/>
      <c r="O9" s="40"/>
      <c r="P9" s="40"/>
      <c r="Q9" s="40"/>
    </row>
    <row r="10" spans="1:25" ht="18.75" customHeight="1" x14ac:dyDescent="0.3">
      <c r="A10" s="5">
        <v>1</v>
      </c>
      <c r="B10" s="6" t="s">
        <v>15</v>
      </c>
      <c r="C10" s="7" t="s">
        <v>16</v>
      </c>
      <c r="D10" s="7"/>
      <c r="E10" s="7"/>
      <c r="F10" s="7"/>
      <c r="G10" s="8"/>
      <c r="H10" s="7"/>
      <c r="I10" s="54" t="s">
        <v>49</v>
      </c>
      <c r="J10" s="54" t="s">
        <v>49</v>
      </c>
      <c r="L10" s="39"/>
      <c r="M10" s="39"/>
      <c r="N10" s="39"/>
      <c r="O10" s="39"/>
      <c r="P10" s="39"/>
      <c r="Q10" s="39"/>
      <c r="Y10" s="39"/>
    </row>
    <row r="11" spans="1:25" ht="6.6" hidden="1" customHeight="1" x14ac:dyDescent="0.3">
      <c r="A11" s="9"/>
      <c r="B11" s="11"/>
      <c r="C11" s="9"/>
      <c r="D11" s="9"/>
      <c r="E11" s="27"/>
      <c r="F11" s="27"/>
      <c r="G11" s="33"/>
      <c r="H11" s="24"/>
      <c r="I11" s="55"/>
      <c r="J11" s="55"/>
      <c r="L11" s="61"/>
      <c r="M11" s="62"/>
      <c r="N11" s="62"/>
      <c r="O11" s="60"/>
      <c r="Y11" s="39"/>
    </row>
    <row r="12" spans="1:25" ht="18.600000000000001" customHeight="1" x14ac:dyDescent="0.3">
      <c r="A12" s="12"/>
      <c r="B12" s="13" t="s">
        <v>17</v>
      </c>
      <c r="C12" s="12"/>
      <c r="D12" s="12"/>
      <c r="E12" s="42">
        <f>SUM(E11:E11)</f>
        <v>0</v>
      </c>
      <c r="F12" s="42">
        <f>SUM(F11:F11)</f>
        <v>0</v>
      </c>
      <c r="G12" s="35" t="str">
        <f>IF(E12=0, "", (F12-E12)*100/E12)</f>
        <v/>
      </c>
      <c r="H12" s="12"/>
      <c r="I12" s="56"/>
      <c r="J12" s="56"/>
      <c r="L12" s="63"/>
      <c r="M12" s="63"/>
      <c r="N12" s="63"/>
      <c r="O12" s="63"/>
      <c r="P12" s="63"/>
      <c r="Q12" s="63"/>
      <c r="R12" s="63"/>
      <c r="S12" s="43"/>
      <c r="Y12" s="39"/>
    </row>
    <row r="13" spans="1:25" ht="18" customHeight="1" x14ac:dyDescent="0.3">
      <c r="A13" s="5">
        <v>2</v>
      </c>
      <c r="B13" s="5" t="s">
        <v>50</v>
      </c>
      <c r="C13" s="15" t="s">
        <v>18</v>
      </c>
      <c r="D13" s="7"/>
      <c r="E13" s="7"/>
      <c r="F13" s="38"/>
      <c r="G13" s="8"/>
      <c r="H13" s="7"/>
      <c r="I13" s="54" t="s">
        <v>49</v>
      </c>
      <c r="J13" s="54" t="s">
        <v>49</v>
      </c>
      <c r="L13" s="63"/>
      <c r="M13" s="63"/>
      <c r="N13" s="63"/>
      <c r="O13" s="63"/>
      <c r="P13" s="63"/>
      <c r="Q13" s="63"/>
      <c r="R13" s="63"/>
      <c r="S13" s="43"/>
      <c r="Y13" s="39"/>
    </row>
    <row r="14" spans="1:25" ht="18.75" customHeight="1" x14ac:dyDescent="0.3">
      <c r="A14" s="12"/>
      <c r="B14" s="13" t="s">
        <v>17</v>
      </c>
      <c r="C14" s="12"/>
      <c r="D14" s="12"/>
      <c r="E14" s="13">
        <v>0</v>
      </c>
      <c r="F14" s="42">
        <v>0</v>
      </c>
      <c r="G14" s="10" t="str">
        <f t="shared" ref="G14" si="0">IF(E14=0, "", (F14-E14)*100/E14)</f>
        <v/>
      </c>
      <c r="H14" s="12"/>
      <c r="I14" s="56"/>
      <c r="J14" s="56"/>
      <c r="L14" s="63"/>
      <c r="M14" s="63"/>
      <c r="N14" s="63"/>
      <c r="O14" s="63"/>
      <c r="P14" s="63"/>
      <c r="Q14" s="63"/>
      <c r="R14" s="63"/>
      <c r="S14" s="43"/>
    </row>
    <row r="15" spans="1:25" ht="18" customHeight="1" x14ac:dyDescent="0.3">
      <c r="A15" s="5">
        <v>3</v>
      </c>
      <c r="B15" s="50" t="s">
        <v>19</v>
      </c>
      <c r="C15" s="15" t="s">
        <v>20</v>
      </c>
      <c r="D15" s="7"/>
      <c r="E15" s="7"/>
      <c r="F15" s="38"/>
      <c r="G15" s="8"/>
      <c r="H15" s="7"/>
      <c r="I15" s="54" t="s">
        <v>49</v>
      </c>
      <c r="J15" s="54" t="s">
        <v>49</v>
      </c>
      <c r="L15" s="63"/>
      <c r="M15" s="63"/>
      <c r="N15" s="63"/>
      <c r="O15" s="63"/>
      <c r="P15" s="63"/>
      <c r="Q15" s="63"/>
      <c r="R15" s="63"/>
      <c r="S15" s="43"/>
    </row>
    <row r="16" spans="1:25" ht="18.75" customHeight="1" x14ac:dyDescent="0.3">
      <c r="A16" s="12"/>
      <c r="B16" s="51" t="s">
        <v>17</v>
      </c>
      <c r="C16" s="12"/>
      <c r="D16" s="9"/>
      <c r="E16" s="17">
        <v>0</v>
      </c>
      <c r="F16" s="41">
        <v>0</v>
      </c>
      <c r="G16" s="14" t="str">
        <f>IF(E16=0, "", (F16-E16)*100/E16)</f>
        <v/>
      </c>
      <c r="H16" s="44"/>
      <c r="I16" s="55"/>
      <c r="J16" s="55"/>
      <c r="L16" s="63"/>
      <c r="M16" s="63"/>
      <c r="N16" s="63"/>
      <c r="O16" s="63"/>
      <c r="P16" s="63"/>
      <c r="Q16" s="63"/>
      <c r="R16" s="63"/>
      <c r="S16" s="43"/>
    </row>
    <row r="17" spans="1:19" ht="18.75" customHeight="1" x14ac:dyDescent="0.3">
      <c r="A17" s="5">
        <v>4</v>
      </c>
      <c r="B17" s="6" t="s">
        <v>21</v>
      </c>
      <c r="C17" s="7" t="s">
        <v>16</v>
      </c>
      <c r="D17" s="7"/>
      <c r="E17" s="7"/>
      <c r="F17" s="26"/>
      <c r="G17" s="8"/>
      <c r="H17" s="64"/>
      <c r="I17" s="54" t="s">
        <v>49</v>
      </c>
      <c r="J17" s="54" t="s">
        <v>49</v>
      </c>
      <c r="L17" s="63"/>
      <c r="M17" s="63"/>
      <c r="N17" s="63"/>
      <c r="O17" s="63"/>
      <c r="P17" s="63"/>
      <c r="Q17" s="63"/>
      <c r="R17" s="63"/>
      <c r="S17" s="43"/>
    </row>
    <row r="18" spans="1:19" ht="18.75" customHeight="1" x14ac:dyDescent="0.3">
      <c r="A18" s="12"/>
      <c r="B18" s="13" t="s">
        <v>17</v>
      </c>
      <c r="C18" s="12"/>
      <c r="D18" s="12"/>
      <c r="E18" s="13">
        <v>0</v>
      </c>
      <c r="F18" s="42">
        <v>0</v>
      </c>
      <c r="G18" s="10" t="str">
        <f t="shared" ref="G18" si="1">IF(E18=0, "", (F18-E18)*100/E18)</f>
        <v/>
      </c>
      <c r="H18" s="65"/>
      <c r="I18" s="56"/>
      <c r="J18" s="56"/>
      <c r="L18" s="63"/>
      <c r="M18" s="63"/>
      <c r="N18" s="63"/>
      <c r="O18" s="63"/>
      <c r="P18" s="63"/>
      <c r="Q18" s="63"/>
      <c r="R18" s="63"/>
      <c r="S18" s="43"/>
    </row>
    <row r="19" spans="1:19" ht="18.75" customHeight="1" x14ac:dyDescent="0.3">
      <c r="A19" s="5">
        <v>5</v>
      </c>
      <c r="B19" s="6" t="s">
        <v>22</v>
      </c>
      <c r="C19" s="7" t="s">
        <v>23</v>
      </c>
      <c r="D19" s="7"/>
      <c r="E19" s="7"/>
      <c r="F19" s="26"/>
      <c r="G19" s="8"/>
      <c r="H19" s="7"/>
      <c r="I19" s="54" t="s">
        <v>49</v>
      </c>
      <c r="J19" s="54" t="s">
        <v>49</v>
      </c>
      <c r="L19" s="63"/>
      <c r="M19" s="63"/>
      <c r="N19" s="63"/>
      <c r="O19" s="63"/>
      <c r="P19" s="63"/>
      <c r="Q19" s="63"/>
      <c r="R19" s="63"/>
      <c r="S19" s="43"/>
    </row>
    <row r="20" spans="1:19" ht="18.75" customHeight="1" x14ac:dyDescent="0.3">
      <c r="A20" s="12"/>
      <c r="B20" s="16" t="s">
        <v>17</v>
      </c>
      <c r="C20" s="12"/>
      <c r="D20" s="12"/>
      <c r="E20" s="13">
        <v>0</v>
      </c>
      <c r="F20" s="42">
        <v>0</v>
      </c>
      <c r="G20" s="14" t="str">
        <f t="shared" ref="G20" si="2">IF(E20=0, "", (F20-E20)*100/E20)</f>
        <v/>
      </c>
      <c r="H20" s="12"/>
      <c r="I20" s="56"/>
      <c r="J20" s="56"/>
      <c r="L20" s="43"/>
      <c r="M20" s="43"/>
      <c r="N20" s="43"/>
      <c r="O20" s="43"/>
      <c r="P20" s="43"/>
      <c r="Q20" s="43"/>
      <c r="R20" s="43"/>
      <c r="S20" s="43"/>
    </row>
    <row r="21" spans="1:19" ht="27" customHeight="1" x14ac:dyDescent="0.3">
      <c r="A21" s="5">
        <v>6</v>
      </c>
      <c r="B21" s="6" t="s">
        <v>24</v>
      </c>
      <c r="C21" s="7" t="s">
        <v>25</v>
      </c>
      <c r="D21" s="7" t="s">
        <v>26</v>
      </c>
      <c r="E21" s="7"/>
      <c r="F21" s="38"/>
      <c r="G21" s="8"/>
      <c r="H21" s="7"/>
      <c r="I21" s="54" t="s">
        <v>49</v>
      </c>
      <c r="J21" s="54" t="s">
        <v>49</v>
      </c>
    </row>
    <row r="22" spans="1:19" ht="13.8" customHeight="1" x14ac:dyDescent="0.3">
      <c r="A22" s="12"/>
      <c r="B22" s="16" t="s">
        <v>27</v>
      </c>
      <c r="C22" s="12"/>
      <c r="D22" s="12"/>
      <c r="E22" s="30">
        <v>0</v>
      </c>
      <c r="F22" s="42">
        <v>0</v>
      </c>
      <c r="G22" s="35" t="str">
        <f t="shared" ref="G22" si="3">IF(E22=0, "", (F22-E22)*100/E22)</f>
        <v/>
      </c>
      <c r="H22" s="25"/>
      <c r="I22" s="25"/>
      <c r="J22" s="25"/>
    </row>
    <row r="23" spans="1:19" ht="18.75" customHeight="1" x14ac:dyDescent="0.3">
      <c r="A23" s="5">
        <v>7</v>
      </c>
      <c r="B23" s="6" t="s">
        <v>28</v>
      </c>
      <c r="C23" s="7" t="s">
        <v>25</v>
      </c>
      <c r="D23" s="7" t="s">
        <v>29</v>
      </c>
      <c r="E23" s="31"/>
      <c r="F23" s="26"/>
      <c r="G23" s="37"/>
      <c r="H23" s="26"/>
      <c r="I23" s="54" t="s">
        <v>49</v>
      </c>
      <c r="J23" s="54" t="s">
        <v>49</v>
      </c>
    </row>
    <row r="24" spans="1:19" ht="18.75" customHeight="1" x14ac:dyDescent="0.3">
      <c r="A24" s="12"/>
      <c r="B24" s="16" t="s">
        <v>27</v>
      </c>
      <c r="C24" s="12"/>
      <c r="D24" s="12"/>
      <c r="E24" s="30">
        <v>0</v>
      </c>
      <c r="F24" s="42">
        <v>0</v>
      </c>
      <c r="G24" s="35" t="str">
        <f t="shared" ref="G24" si="4">IF(E24=0, "", (F24-E24)*100/E24)</f>
        <v/>
      </c>
      <c r="H24" s="25"/>
      <c r="I24" s="25"/>
      <c r="J24" s="25"/>
    </row>
    <row r="25" spans="1:19" ht="18.75" customHeight="1" x14ac:dyDescent="0.3">
      <c r="A25" s="5">
        <v>8</v>
      </c>
      <c r="B25" s="6" t="s">
        <v>30</v>
      </c>
      <c r="C25" s="18" t="s">
        <v>31</v>
      </c>
      <c r="D25" s="7" t="s">
        <v>32</v>
      </c>
      <c r="E25" s="31"/>
      <c r="F25" s="26"/>
      <c r="G25" s="37"/>
      <c r="H25" s="26"/>
      <c r="I25" s="54" t="s">
        <v>49</v>
      </c>
      <c r="J25" s="54" t="s">
        <v>49</v>
      </c>
    </row>
    <row r="26" spans="1:19" ht="18.75" customHeight="1" x14ac:dyDescent="0.3">
      <c r="A26" s="12"/>
      <c r="B26" s="16" t="s">
        <v>27</v>
      </c>
      <c r="C26" s="12"/>
      <c r="D26" s="12"/>
      <c r="E26" s="30">
        <v>0</v>
      </c>
      <c r="F26" s="42">
        <v>0</v>
      </c>
      <c r="G26" s="35" t="str">
        <f t="shared" ref="G26" si="5">IF(E26=0, "", (F26-E26)*100/E26)</f>
        <v/>
      </c>
      <c r="H26" s="36"/>
      <c r="I26" s="25"/>
      <c r="J26" s="25"/>
    </row>
    <row r="27" spans="1:19" ht="18.75" customHeight="1" x14ac:dyDescent="0.3">
      <c r="A27" s="5">
        <v>9</v>
      </c>
      <c r="B27" s="6" t="s">
        <v>33</v>
      </c>
      <c r="C27" s="18" t="s">
        <v>31</v>
      </c>
      <c r="D27" s="7"/>
      <c r="E27" s="31"/>
      <c r="F27" s="26"/>
      <c r="G27" s="37"/>
      <c r="H27" s="26"/>
      <c r="I27" s="54" t="s">
        <v>49</v>
      </c>
      <c r="J27" s="54" t="s">
        <v>49</v>
      </c>
    </row>
    <row r="28" spans="1:19" ht="27" customHeight="1" x14ac:dyDescent="0.3">
      <c r="A28" s="12"/>
      <c r="B28" s="16" t="s">
        <v>27</v>
      </c>
      <c r="C28" s="12"/>
      <c r="D28" s="12"/>
      <c r="E28" s="30">
        <v>0</v>
      </c>
      <c r="F28" s="42">
        <v>0</v>
      </c>
      <c r="G28" s="35" t="str">
        <f t="shared" ref="G28" si="6">IF(E28=0, "", (F28-E28)*100/E28)</f>
        <v/>
      </c>
      <c r="H28" s="36"/>
      <c r="I28" s="25"/>
      <c r="J28" s="25"/>
    </row>
    <row r="29" spans="1:19" ht="18.75" customHeight="1" x14ac:dyDescent="0.3">
      <c r="A29" s="5">
        <v>10</v>
      </c>
      <c r="B29" s="6" t="s">
        <v>34</v>
      </c>
      <c r="C29" s="18" t="s">
        <v>35</v>
      </c>
      <c r="D29" s="7" t="s">
        <v>36</v>
      </c>
      <c r="E29" s="31"/>
      <c r="F29" s="26"/>
      <c r="G29" s="37"/>
      <c r="H29" s="26"/>
      <c r="I29" s="54" t="s">
        <v>49</v>
      </c>
      <c r="J29" s="54" t="s">
        <v>49</v>
      </c>
    </row>
    <row r="30" spans="1:19" ht="24.6" customHeight="1" x14ac:dyDescent="0.3">
      <c r="A30" s="12"/>
      <c r="B30" s="16" t="s">
        <v>27</v>
      </c>
      <c r="C30" s="12"/>
      <c r="D30" s="12"/>
      <c r="E30" s="30">
        <v>0</v>
      </c>
      <c r="F30" s="42">
        <v>0</v>
      </c>
      <c r="G30" s="35" t="str">
        <f t="shared" ref="G30" si="7">IF(E30=0, "", (F30-E30)*100/E30)</f>
        <v/>
      </c>
      <c r="H30" s="36"/>
      <c r="I30" s="25"/>
      <c r="J30" s="25"/>
    </row>
    <row r="31" spans="1:19" ht="18.75" customHeight="1" x14ac:dyDescent="0.3">
      <c r="A31" s="5">
        <v>11</v>
      </c>
      <c r="B31" s="6" t="s">
        <v>37</v>
      </c>
      <c r="C31" s="7" t="s">
        <v>25</v>
      </c>
      <c r="D31" s="7" t="s">
        <v>38</v>
      </c>
      <c r="E31" s="31"/>
      <c r="F31" s="26"/>
      <c r="G31" s="37"/>
      <c r="H31" s="26"/>
      <c r="I31" s="54" t="s">
        <v>49</v>
      </c>
      <c r="J31" s="54" t="s">
        <v>49</v>
      </c>
    </row>
    <row r="32" spans="1:19" ht="27" customHeight="1" x14ac:dyDescent="0.3">
      <c r="A32" s="12"/>
      <c r="B32" s="16" t="s">
        <v>27</v>
      </c>
      <c r="C32" s="12"/>
      <c r="D32" s="12"/>
      <c r="E32" s="30">
        <v>0</v>
      </c>
      <c r="F32" s="42">
        <v>0</v>
      </c>
      <c r="G32" s="35" t="str">
        <f t="shared" ref="G32" si="8">IF(E32=0, "", (F32-E32)*100/E32)</f>
        <v/>
      </c>
      <c r="H32" s="36"/>
      <c r="I32" s="25"/>
      <c r="J32" s="25"/>
    </row>
    <row r="33" spans="1:10" ht="19.5" customHeight="1" x14ac:dyDescent="0.3">
      <c r="A33" s="5">
        <v>12</v>
      </c>
      <c r="B33" s="6" t="s">
        <v>39</v>
      </c>
      <c r="C33" s="7" t="s">
        <v>42</v>
      </c>
      <c r="D33" s="7"/>
      <c r="E33" s="31"/>
      <c r="F33" s="26"/>
      <c r="G33" s="37"/>
      <c r="H33" s="26"/>
      <c r="I33" s="54" t="s">
        <v>49</v>
      </c>
      <c r="J33" s="54" t="s">
        <v>49</v>
      </c>
    </row>
    <row r="34" spans="1:10" ht="18.75" customHeight="1" x14ac:dyDescent="0.3">
      <c r="A34" s="12"/>
      <c r="B34" s="16" t="s">
        <v>27</v>
      </c>
      <c r="C34" s="12"/>
      <c r="D34" s="12"/>
      <c r="E34" s="30">
        <v>0</v>
      </c>
      <c r="F34" s="42">
        <v>0</v>
      </c>
      <c r="G34" s="35" t="str">
        <f t="shared" ref="G34" si="9">IF(E34=0, "", (F34-E34)*100/E34)</f>
        <v/>
      </c>
      <c r="H34" s="36"/>
      <c r="I34" s="25"/>
      <c r="J34" s="25"/>
    </row>
    <row r="35" spans="1:10" ht="18.75" customHeight="1" x14ac:dyDescent="0.3">
      <c r="A35" s="5">
        <v>13</v>
      </c>
      <c r="B35" s="6" t="s">
        <v>40</v>
      </c>
      <c r="C35" s="7" t="s">
        <v>42</v>
      </c>
      <c r="D35" s="7"/>
      <c r="E35" s="31"/>
      <c r="F35" s="26"/>
      <c r="G35" s="37"/>
      <c r="H35" s="26"/>
      <c r="I35" s="54" t="s">
        <v>49</v>
      </c>
      <c r="J35" s="54" t="s">
        <v>49</v>
      </c>
    </row>
    <row r="36" spans="1:10" ht="18.75" customHeight="1" x14ac:dyDescent="0.3">
      <c r="A36" s="12"/>
      <c r="B36" s="16" t="s">
        <v>27</v>
      </c>
      <c r="C36" s="12"/>
      <c r="D36" s="12"/>
      <c r="E36" s="30">
        <v>0</v>
      </c>
      <c r="F36" s="42">
        <v>0</v>
      </c>
      <c r="G36" s="35"/>
      <c r="H36" s="36"/>
      <c r="I36" s="25"/>
      <c r="J36" s="25"/>
    </row>
    <row r="37" spans="1:10" ht="18.75" customHeight="1" x14ac:dyDescent="0.3">
      <c r="A37" s="5">
        <v>14</v>
      </c>
      <c r="B37" s="6" t="s">
        <v>41</v>
      </c>
      <c r="C37" s="7" t="s">
        <v>42</v>
      </c>
      <c r="D37" s="7"/>
      <c r="E37" s="31"/>
      <c r="F37" s="26"/>
      <c r="G37" s="37"/>
      <c r="H37" s="26"/>
      <c r="I37" s="54" t="s">
        <v>49</v>
      </c>
      <c r="J37" s="54" t="s">
        <v>49</v>
      </c>
    </row>
    <row r="38" spans="1:10" ht="18.75" customHeight="1" x14ac:dyDescent="0.3">
      <c r="A38" s="12"/>
      <c r="B38" s="16" t="s">
        <v>27</v>
      </c>
      <c r="C38" s="12"/>
      <c r="D38" s="12"/>
      <c r="E38" s="30">
        <v>0</v>
      </c>
      <c r="F38" s="42">
        <v>0</v>
      </c>
      <c r="G38" s="35" t="str">
        <f t="shared" ref="G38" si="10">IF(E38=0, "", (F38-E38)*100/E38)</f>
        <v/>
      </c>
      <c r="H38" s="36"/>
      <c r="I38" s="25"/>
      <c r="J38" s="25"/>
    </row>
    <row r="39" spans="1:10" ht="18.75" customHeight="1" x14ac:dyDescent="0.3">
      <c r="A39" s="5">
        <v>15</v>
      </c>
      <c r="B39" s="6" t="s">
        <v>43</v>
      </c>
      <c r="C39" s="7" t="s">
        <v>44</v>
      </c>
      <c r="D39" s="7"/>
      <c r="E39" s="31"/>
      <c r="F39" s="26"/>
      <c r="G39" s="37"/>
      <c r="H39" s="26"/>
      <c r="I39" s="54" t="s">
        <v>49</v>
      </c>
      <c r="J39" s="54" t="s">
        <v>49</v>
      </c>
    </row>
    <row r="40" spans="1:10" ht="18.75" customHeight="1" x14ac:dyDescent="0.3">
      <c r="A40" s="12"/>
      <c r="B40" s="16" t="s">
        <v>27</v>
      </c>
      <c r="C40" s="12"/>
      <c r="D40" s="12"/>
      <c r="E40" s="30">
        <v>0</v>
      </c>
      <c r="F40" s="42">
        <v>0</v>
      </c>
      <c r="G40" s="46" t="str">
        <f t="shared" ref="G40" si="11">IF(E40=0, "", (F40-E40)*100/E40)</f>
        <v/>
      </c>
      <c r="H40" s="36"/>
      <c r="I40" s="25"/>
      <c r="J40" s="25"/>
    </row>
    <row r="41" spans="1:10" ht="18.75" customHeight="1" x14ac:dyDescent="0.3">
      <c r="A41" s="5">
        <v>16</v>
      </c>
      <c r="B41" s="6" t="s">
        <v>45</v>
      </c>
      <c r="C41" s="7" t="s">
        <v>46</v>
      </c>
      <c r="D41" s="7"/>
      <c r="E41" s="31"/>
      <c r="F41" s="26"/>
      <c r="G41" s="35"/>
      <c r="H41" s="27"/>
      <c r="I41" s="54" t="s">
        <v>49</v>
      </c>
      <c r="J41" s="54" t="s">
        <v>49</v>
      </c>
    </row>
    <row r="42" spans="1:10" ht="18.75" customHeight="1" x14ac:dyDescent="0.3">
      <c r="A42" s="9"/>
      <c r="B42" s="19"/>
      <c r="C42" s="9"/>
      <c r="D42" s="9"/>
      <c r="E42" s="32"/>
      <c r="F42" s="27"/>
      <c r="G42" s="35"/>
      <c r="H42" s="27"/>
      <c r="I42" s="34"/>
      <c r="J42" s="34"/>
    </row>
    <row r="43" spans="1:10" ht="18.75" customHeight="1" x14ac:dyDescent="0.3">
      <c r="A43" s="12"/>
      <c r="B43" s="16" t="s">
        <v>27</v>
      </c>
      <c r="C43" s="12"/>
      <c r="D43" s="12"/>
      <c r="E43" s="30">
        <v>0</v>
      </c>
      <c r="F43" s="42">
        <v>0</v>
      </c>
      <c r="G43" s="35" t="str">
        <f t="shared" ref="G43" si="12">IF(E43=0, "", (F43-E43)*100/E43)</f>
        <v/>
      </c>
      <c r="H43" s="27"/>
      <c r="I43" s="34"/>
      <c r="J43" s="34"/>
    </row>
    <row r="44" spans="1:10" ht="33.6" customHeight="1" x14ac:dyDescent="0.3">
      <c r="A44" s="5">
        <v>17</v>
      </c>
      <c r="B44" s="52" t="s">
        <v>51</v>
      </c>
      <c r="C44" s="7" t="s">
        <v>48</v>
      </c>
      <c r="D44" s="7"/>
      <c r="E44" s="31"/>
      <c r="F44" s="26"/>
      <c r="G44" s="37"/>
      <c r="H44" s="26"/>
      <c r="I44" s="54" t="s">
        <v>49</v>
      </c>
      <c r="J44" s="54" t="s">
        <v>49</v>
      </c>
    </row>
    <row r="45" spans="1:10" ht="19.2" customHeight="1" x14ac:dyDescent="0.3">
      <c r="A45" s="12"/>
      <c r="B45" s="16" t="s">
        <v>27</v>
      </c>
      <c r="C45" s="12"/>
      <c r="D45" s="12"/>
      <c r="E45" s="30">
        <v>0</v>
      </c>
      <c r="F45" s="42">
        <v>0</v>
      </c>
      <c r="G45" s="35" t="str">
        <f t="shared" ref="G45" si="13">IF(E45=0, "", (F45-E45)*100/E45)</f>
        <v/>
      </c>
      <c r="H45" s="36"/>
      <c r="I45" s="25"/>
      <c r="J45" s="25"/>
    </row>
    <row r="46" spans="1:10" ht="18.75" customHeight="1" x14ac:dyDescent="0.3">
      <c r="A46" s="20"/>
      <c r="B46" s="21"/>
      <c r="C46" s="22"/>
      <c r="D46" s="22"/>
      <c r="E46" s="48">
        <f>SUM(E10:E45)/2</f>
        <v>0</v>
      </c>
      <c r="F46" s="48">
        <f>SUM(F10:F45)/2</f>
        <v>0</v>
      </c>
      <c r="G46" s="49" t="str">
        <f>IF(E46=0, "", (F46-E46)*100/E46)</f>
        <v/>
      </c>
      <c r="H46" s="22"/>
      <c r="I46" s="57"/>
      <c r="J46" s="58"/>
    </row>
    <row r="47" spans="1:10" ht="18.75" customHeight="1" x14ac:dyDescent="0.3">
      <c r="A47" s="20"/>
      <c r="B47" s="21" t="s">
        <v>47</v>
      </c>
      <c r="C47" s="22"/>
      <c r="D47" s="22"/>
      <c r="E47" s="28">
        <f>SUM(E16:E45)+E14+E12</f>
        <v>0</v>
      </c>
      <c r="F47" s="47">
        <f>SUM(F16:F45)+F14+F12</f>
        <v>0</v>
      </c>
      <c r="G47" s="29" t="str">
        <f>IF(E47=0, "", (F47-E47)*100/E47)</f>
        <v/>
      </c>
      <c r="H47" s="22"/>
      <c r="I47" s="57"/>
      <c r="J47" s="58"/>
    </row>
    <row r="48" spans="1:10" ht="18.75" customHeight="1" x14ac:dyDescent="0.3">
      <c r="F48" s="39"/>
    </row>
    <row r="49" spans="1:5" ht="33.6" customHeight="1" x14ac:dyDescent="0.3">
      <c r="A49" s="61" t="s">
        <v>59</v>
      </c>
      <c r="B49" s="62"/>
      <c r="C49" s="62"/>
      <c r="D49" s="60"/>
    </row>
    <row r="50" spans="1:5" ht="18.75" customHeight="1" x14ac:dyDescent="0.3">
      <c r="A50" s="63" t="s">
        <v>63</v>
      </c>
      <c r="B50" s="63"/>
      <c r="C50" s="63"/>
      <c r="D50" s="63"/>
      <c r="E50" s="63"/>
    </row>
    <row r="51" spans="1:5" ht="19.5" customHeight="1" x14ac:dyDescent="0.3">
      <c r="A51" s="63" t="s">
        <v>54</v>
      </c>
      <c r="B51" s="63"/>
      <c r="C51" s="63"/>
      <c r="D51" s="63"/>
      <c r="E51" s="63"/>
    </row>
    <row r="52" spans="1:5" ht="15.6" x14ac:dyDescent="0.3">
      <c r="A52" s="63" t="s">
        <v>61</v>
      </c>
      <c r="B52" s="63"/>
      <c r="C52" s="63"/>
      <c r="D52" s="63"/>
      <c r="E52" s="63"/>
    </row>
    <row r="53" spans="1:5" ht="15.6" x14ac:dyDescent="0.3">
      <c r="A53" s="63" t="s">
        <v>62</v>
      </c>
      <c r="B53" s="63"/>
      <c r="C53" s="63"/>
      <c r="D53" s="63"/>
      <c r="E53" s="63"/>
    </row>
    <row r="54" spans="1:5" ht="15.6" x14ac:dyDescent="0.3">
      <c r="A54" s="63" t="s">
        <v>55</v>
      </c>
      <c r="B54" s="63"/>
      <c r="C54" s="63"/>
      <c r="D54" s="63"/>
      <c r="E54" s="63"/>
    </row>
    <row r="55" spans="1:5" ht="15.6" x14ac:dyDescent="0.3">
      <c r="A55" s="63" t="s">
        <v>56</v>
      </c>
      <c r="B55" s="63"/>
      <c r="C55" s="63"/>
      <c r="D55" s="63"/>
      <c r="E55" s="63"/>
    </row>
    <row r="56" spans="1:5" ht="15.6" x14ac:dyDescent="0.3">
      <c r="A56" s="63" t="s">
        <v>58</v>
      </c>
      <c r="B56" s="63"/>
      <c r="C56" s="63"/>
      <c r="D56" s="63"/>
      <c r="E56" s="63"/>
    </row>
    <row r="57" spans="1:5" ht="15.6" x14ac:dyDescent="0.3">
      <c r="A57" s="63" t="s">
        <v>57</v>
      </c>
      <c r="B57" s="63"/>
      <c r="C57" s="63"/>
      <c r="D57" s="63"/>
      <c r="E57" s="63"/>
    </row>
  </sheetData>
  <mergeCells count="10">
    <mergeCell ref="H17:H18"/>
    <mergeCell ref="A1:J1"/>
    <mergeCell ref="A2:J2"/>
    <mergeCell ref="C4:D4"/>
    <mergeCell ref="A8:A9"/>
    <mergeCell ref="B8:B9"/>
    <mergeCell ref="C8:C9"/>
    <mergeCell ref="D8:D9"/>
    <mergeCell ref="E8:H8"/>
    <mergeCell ref="I8:J8"/>
  </mergeCells>
  <pageMargins left="0.2" right="0.16" top="0.48" bottom="0.51" header="0.28999999999999998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FF2A5103F4C946997E59EE465614C5" ma:contentTypeVersion="14" ma:contentTypeDescription="Create a new document." ma:contentTypeScope="" ma:versionID="6b10f3406aeb5207a9a953795053f321">
  <xsd:schema xmlns:xsd="http://www.w3.org/2001/XMLSchema" xmlns:xs="http://www.w3.org/2001/XMLSchema" xmlns:p="http://schemas.microsoft.com/office/2006/metadata/properties" xmlns:ns3="49508b8b-fd89-408b-b13c-f501717d40d4" xmlns:ns4="73383d30-4d2a-400a-857c-c21a4bbc641a" targetNamespace="http://schemas.microsoft.com/office/2006/metadata/properties" ma:root="true" ma:fieldsID="74a39ea74921998239efbdf2513d7a34" ns3:_="" ns4:_="">
    <xsd:import namespace="49508b8b-fd89-408b-b13c-f501717d40d4"/>
    <xsd:import namespace="73383d30-4d2a-400a-857c-c21a4bbc64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08b8b-fd89-408b-b13c-f501717d40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83d30-4d2a-400a-857c-c21a4bbc6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AC5308-C8B7-4B82-B2A1-BF44263528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250D00-460A-4CE4-AD09-2C4DC6D66F44}">
  <ds:schemaRefs>
    <ds:schemaRef ds:uri="http://purl.org/dc/dcmitype/"/>
    <ds:schemaRef ds:uri="http://purl.org/dc/elements/1.1/"/>
    <ds:schemaRef ds:uri="49508b8b-fd89-408b-b13c-f501717d40d4"/>
    <ds:schemaRef ds:uri="http://schemas.microsoft.com/office/2006/documentManagement/types"/>
    <ds:schemaRef ds:uri="73383d30-4d2a-400a-857c-c21a4bbc641a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AA6E152-B34E-4D85-BF47-861ACA59C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08b8b-fd89-408b-b13c-f501717d40d4"/>
    <ds:schemaRef ds:uri="73383d30-4d2a-400a-857c-c21a4bbc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Updates by Member States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Esteban</dc:creator>
  <cp:keywords/>
  <dc:description/>
  <cp:lastModifiedBy>User</cp:lastModifiedBy>
  <cp:revision/>
  <dcterms:created xsi:type="dcterms:W3CDTF">2020-07-28T08:47:57Z</dcterms:created>
  <dcterms:modified xsi:type="dcterms:W3CDTF">2026-06-15T07:18:15Z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0x01010005FF2A5103F4C946997E59EE465614C5</vt:lpwstr>
  </property>
</Properties>
</file>